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март 2014"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Excel_BuiltIn_Print_Area_1" localSheetId="0">#REF!</definedName>
    <definedName name="Excel_BuiltIn_Print_Area_1">#REF!</definedName>
    <definedName name="N">[1]osn!$C$6</definedName>
    <definedName name="Nгвс" localSheetId="0">#REF!</definedName>
    <definedName name="Nгвс">#REF!</definedName>
    <definedName name="Nдн" localSheetId="0">#REF!</definedName>
    <definedName name="Nдн">#REF!</definedName>
    <definedName name="tгрср" localSheetId="0">#REF!</definedName>
    <definedName name="tгрср">#REF!</definedName>
    <definedName name="tгрсрлет" localSheetId="0">#REF!</definedName>
    <definedName name="tгрсрлет">#REF!</definedName>
    <definedName name="tнв" localSheetId="0">#REF!</definedName>
    <definedName name="tнв">#REF!</definedName>
    <definedName name="tоср" localSheetId="0">#REF!</definedName>
    <definedName name="tоср">#REF!</definedName>
    <definedName name="tпср" localSheetId="0">#REF!</definedName>
    <definedName name="tпср">#REF!</definedName>
    <definedName name="tпср150" localSheetId="0">[2]osn!#REF!</definedName>
    <definedName name="tпср150">[2]osn!#REF!</definedName>
    <definedName name="tсрут" localSheetId="0">#REF!</definedName>
    <definedName name="tсрут">#REF!</definedName>
    <definedName name="tсрут150" localSheetId="0">[3]osn!#REF!</definedName>
    <definedName name="tсрут150">[3]osn!#REF!</definedName>
    <definedName name="а">[4]Лист1!$E$8</definedName>
    <definedName name="А1" localSheetId="0">#REF!</definedName>
    <definedName name="А1">#REF!</definedName>
    <definedName name="А3" localSheetId="0">#REF!</definedName>
    <definedName name="А3">#REF!</definedName>
    <definedName name="в">[1]osn!$C$4</definedName>
    <definedName name="в1" localSheetId="0">#REF!</definedName>
    <definedName name="в1">#REF!</definedName>
    <definedName name="в2" localSheetId="0">#REF!</definedName>
    <definedName name="в2">#REF!</definedName>
    <definedName name="в3" localSheetId="0">#REF!</definedName>
    <definedName name="в3">#REF!</definedName>
    <definedName name="в4">[1]osn!$C$5</definedName>
    <definedName name="в5">[1]osn!$C$3</definedName>
    <definedName name="ва">[5]Лист2!$B$6</definedName>
    <definedName name="ВОДАвес" localSheetId="0">#REF!</definedName>
    <definedName name="ВОДАвес">#REF!</definedName>
    <definedName name="ВОДАвес150" localSheetId="0">[2]osn!#REF!</definedName>
    <definedName name="ВОДАвес150">[2]osn!#REF!</definedName>
    <definedName name="ГВСвес" localSheetId="0">#REF!</definedName>
    <definedName name="ГВСвес">#REF!</definedName>
    <definedName name="диам" localSheetId="0">#REF!</definedName>
    <definedName name="диам">#REF!</definedName>
    <definedName name="диаметр" localSheetId="0">#REF!</definedName>
    <definedName name="диаметр">#REF!</definedName>
    <definedName name="имя">[6]Лист1!$D$8</definedName>
    <definedName name="к">[1]osn!$C$14</definedName>
    <definedName name="Кгаза" localSheetId="0">#REF!</definedName>
    <definedName name="Кгаза">#REF!</definedName>
    <definedName name="Кгвс" localSheetId="0">#REF!</definedName>
    <definedName name="Кгвс">#REF!</definedName>
    <definedName name="Кгвсгод" localSheetId="0">#REF!</definedName>
    <definedName name="Кгвсгод">#REF!</definedName>
    <definedName name="Кгвсзимнад" localSheetId="0">#REF!</definedName>
    <definedName name="Кгвсзимнад">#REF!</definedName>
    <definedName name="Кгвсзимпод" localSheetId="0">#REF!</definedName>
    <definedName name="Кгвсзимпод">#REF!</definedName>
    <definedName name="Кгвслетн">[7]osn!$H$34</definedName>
    <definedName name="КгвсН" localSheetId="0">[2]osn!#REF!</definedName>
    <definedName name="КгвсН">[2]osn!#REF!</definedName>
    <definedName name="КгвсП" localSheetId="0">[2]osn!#REF!</definedName>
    <definedName name="КгвсП">[2]osn!#REF!</definedName>
    <definedName name="Ко">[1]osn!$H$25</definedName>
    <definedName name="Кон" localSheetId="0">#REF!</definedName>
    <definedName name="Кон">#REF!</definedName>
    <definedName name="Кон150" localSheetId="0">[2]osn!#REF!</definedName>
    <definedName name="Кон150">[2]osn!#REF!</definedName>
    <definedName name="Кп">[1]osn!$I$19</definedName>
    <definedName name="Кпн" localSheetId="0">#REF!</definedName>
    <definedName name="Кпн">#REF!</definedName>
    <definedName name="Кпп" localSheetId="0">#REF!</definedName>
    <definedName name="Кпп">#REF!</definedName>
    <definedName name="Кпп150" localSheetId="0">[2]osn!#REF!</definedName>
    <definedName name="Кпп150">[2]osn!#REF!</definedName>
    <definedName name="НАРобр" localSheetId="0">#REF!</definedName>
    <definedName name="НАРобр">#REF!</definedName>
    <definedName name="НАРпод" localSheetId="0">#REF!</definedName>
    <definedName name="НАРпод">#REF!</definedName>
    <definedName name="Нобрн" localSheetId="0">#REF!</definedName>
    <definedName name="Нобрн">#REF!</definedName>
    <definedName name="Нпбк" localSheetId="0">#REF!</definedName>
    <definedName name="Нпбк">#REF!</definedName>
    <definedName name="Нпк" localSheetId="0">#REF!</definedName>
    <definedName name="Нпк">#REF!</definedName>
    <definedName name="НПК2тр" localSheetId="0">#REF!</definedName>
    <definedName name="НПК2тр">#REF!</definedName>
    <definedName name="НПК2тр150" localSheetId="0">#REF!</definedName>
    <definedName name="НПК2тр150">#REF!</definedName>
    <definedName name="Нпкобр" localSheetId="0">#REF!</definedName>
    <definedName name="Нпкобр">#REF!</definedName>
    <definedName name="НПКобр150" localSheetId="0">#REF!</definedName>
    <definedName name="НПКобр150">#REF!</definedName>
    <definedName name="НПКпод150" localSheetId="0">#REF!</definedName>
    <definedName name="НПКпод150">#REF!</definedName>
    <definedName name="Нподн" localSheetId="0">#REF!</definedName>
    <definedName name="Нподн">#REF!</definedName>
    <definedName name="об">[1]нпл!$O$6:$O$23</definedName>
    <definedName name="объем" localSheetId="0">#REF!</definedName>
    <definedName name="объем">#REF!</definedName>
    <definedName name="п">[8]Лист2!$H$6</definedName>
    <definedName name="р4">[9]Лист1!$E$8</definedName>
    <definedName name="Рлит" localSheetId="0">'[10]7рт'!#REF!</definedName>
    <definedName name="Рлит">'[10]7рт'!#REF!</definedName>
    <definedName name="ро" localSheetId="0">#REF!</definedName>
    <definedName name="ро">#REF!</definedName>
    <definedName name="роГВС" localSheetId="0">#REF!</definedName>
    <definedName name="роГВС">#REF!</definedName>
    <definedName name="Рсрмз" localSheetId="0">'[10]7рт'!#REF!</definedName>
    <definedName name="Рсрмз">'[10]7рт'!#REF!</definedName>
    <definedName name="т" localSheetId="0">'[11]7рт'!#REF!</definedName>
    <definedName name="т">'[11]7рт'!#REF!</definedName>
    <definedName name="Тгвс" localSheetId="0">#REF!</definedName>
    <definedName name="Тгвс">#REF!</definedName>
    <definedName name="Тгвсо" localSheetId="0">#REF!</definedName>
    <definedName name="Тгвсо">#REF!</definedName>
    <definedName name="Тгвсп" localSheetId="0">#REF!</definedName>
    <definedName name="Тгвсп">#REF!</definedName>
    <definedName name="Тгвсср" localSheetId="0">#REF!</definedName>
    <definedName name="Тгвсср">#REF!</definedName>
    <definedName name="тимр">[6]Лист1!$C$8</definedName>
    <definedName name="Тсл5" localSheetId="0">#REF!</definedName>
    <definedName name="Тсл5">#REF!</definedName>
    <definedName name="Тсрут" localSheetId="0">#REF!</definedName>
    <definedName name="Тсрут">#REF!</definedName>
    <definedName name="тт">[6]Лист2!$E$6</definedName>
    <definedName name="Тхз" localSheetId="0">#REF!</definedName>
    <definedName name="Тхз">#REF!</definedName>
    <definedName name="Тхлет" localSheetId="0">#REF!</definedName>
    <definedName name="Тхлет">#REF!</definedName>
    <definedName name="х1">[5]Лист2!$B$6</definedName>
    <definedName name="х1_1">[5]Лист2!$B$6</definedName>
    <definedName name="х1_16">[5]Лист2!$B$6</definedName>
    <definedName name="х2">[5]Лист2!$C$6</definedName>
    <definedName name="х2_1">[5]Лист2!$C$6</definedName>
    <definedName name="х2_16">[5]Лист2!$C$6</definedName>
    <definedName name="х3">[5]Лист2!$G$6</definedName>
    <definedName name="х3_1">[5]Лист2!$G$6</definedName>
    <definedName name="х3_16">[5]Лист2!$G$6</definedName>
    <definedName name="х4">[5]Лист2!$H$6</definedName>
    <definedName name="х4_1">[5]Лист2!$H$6</definedName>
    <definedName name="х4_16">[5]Лист2!$H$6</definedName>
    <definedName name="х5">[5]Лист2!$D$6</definedName>
    <definedName name="х5_1">[5]Лист2!$D$6</definedName>
    <definedName name="х5_16">[5]Лист2!$D$6</definedName>
    <definedName name="х6">[5]Лист2!$E$6</definedName>
    <definedName name="х6_1">[5]Лист2!$E$6</definedName>
    <definedName name="х6_16">[5]Лист2!$E$6</definedName>
    <definedName name="х7">[5]Лист2!$K$6</definedName>
    <definedName name="х7_1">[5]Лист2!$K$6</definedName>
    <definedName name="х7_16">[5]Лист2!$K$6</definedName>
    <definedName name="ч1">[5]Лист1!$B$8</definedName>
    <definedName name="ч1_1">[5]Лист1!$B$8</definedName>
    <definedName name="ч1_16">[5]Лист1!$B$8</definedName>
    <definedName name="ч2">[5]Лист1!$C$8</definedName>
    <definedName name="ч2_1">[5]Лист1!$C$8</definedName>
    <definedName name="ч2_16">[5]Лист1!$C$8</definedName>
    <definedName name="ч2334">[5]Лист2!$K$6</definedName>
    <definedName name="ч3">[5]Лист1!$D$8</definedName>
    <definedName name="ч3_1">[5]Лист1!$D$8</definedName>
    <definedName name="ч3_16">[5]Лист1!$D$8</definedName>
    <definedName name="ч4">[5]Лист1!$E$8</definedName>
    <definedName name="ч4_1">[5]Лист1!$E$8</definedName>
    <definedName name="ч4_16">[5]Лист1!$E$8</definedName>
    <definedName name="ч5">[5]Лист1!$F$8</definedName>
    <definedName name="ч5_1">[5]Лист1!$F$8</definedName>
    <definedName name="ч5_16">[5]Лист1!$F$8</definedName>
    <definedName name="чц1" localSheetId="0">#REF!</definedName>
    <definedName name="чц1">#REF!</definedName>
    <definedName name="чц2" localSheetId="0">#REF!</definedName>
    <definedName name="чц2">#REF!</definedName>
    <definedName name="чц3" localSheetId="0">#REF!</definedName>
    <definedName name="чц3">#REF!</definedName>
    <definedName name="Ээсрл" localSheetId="0">'[10]7рт'!#REF!</definedName>
    <definedName name="Ээсрл">'[10]7рт'!#REF!</definedName>
  </definedNames>
  <calcPr calcId="124519"/>
</workbook>
</file>

<file path=xl/calcChain.xml><?xml version="1.0" encoding="utf-8"?>
<calcChain xmlns="http://schemas.openxmlformats.org/spreadsheetml/2006/main">
  <c r="D106" i="10"/>
  <c r="D107" s="1"/>
  <c r="D104" s="1"/>
  <c r="D39"/>
  <c r="D37"/>
  <c r="D38" s="1"/>
</calcChain>
</file>

<file path=xl/sharedStrings.xml><?xml version="1.0" encoding="utf-8"?>
<sst xmlns="http://schemas.openxmlformats.org/spreadsheetml/2006/main" count="273" uniqueCount="139">
  <si>
    <t>Приложение N 5</t>
  </si>
  <si>
    <t>Информация</t>
  </si>
  <si>
    <t>2.1.1.1.</t>
  </si>
  <si>
    <t>2.1.1.2.</t>
  </si>
  <si>
    <t>к приказу Федерального</t>
  </si>
  <si>
    <t>агентства по строительству</t>
  </si>
  <si>
    <t>и жилищно-коммунальному хозяйству</t>
  </si>
  <si>
    <t>от "__" ________ 2013 г. N ______</t>
  </si>
  <si>
    <t>Сведения об организации, заполняющей документ:</t>
  </si>
  <si>
    <t xml:space="preserve">             Наименование              </t>
  </si>
  <si>
    <t xml:space="preserve">Количество эксплуатируемых объектов коммунальной инфраструктуры </t>
  </si>
  <si>
    <t xml:space="preserve">Очистные сооружения                    </t>
  </si>
  <si>
    <t xml:space="preserve">Прочие объекты                         </t>
  </si>
  <si>
    <t xml:space="preserve">Протяженность сетей инженерно-технического обеспечения          </t>
  </si>
  <si>
    <t xml:space="preserve">Общая протяженность сетей              </t>
  </si>
  <si>
    <t xml:space="preserve">- протяженность сети                   </t>
  </si>
  <si>
    <t xml:space="preserve">наименование объекта                   </t>
  </si>
  <si>
    <t xml:space="preserve">в том числе:                           </t>
  </si>
  <si>
    <t xml:space="preserve">- промышленность                       </t>
  </si>
  <si>
    <t xml:space="preserve">- социальная сфера                     </t>
  </si>
  <si>
    <t xml:space="preserve">Уровень износа объектов коммунальной инфраструктуры             </t>
  </si>
  <si>
    <t xml:space="preserve">Число аварий на 100 км сетей инженерно-технического обеспечения </t>
  </si>
  <si>
    <t xml:space="preserve">количество аварий за отчетный месяц    </t>
  </si>
  <si>
    <t xml:space="preserve">объем потерь в сетях                   </t>
  </si>
  <si>
    <t xml:space="preserve">Сети, нуждающиеся в замене (в км)      </t>
  </si>
  <si>
    <t xml:space="preserve">- нуждающиеся в замене                 </t>
  </si>
  <si>
    <t xml:space="preserve">Сети, нуждающиеся в замене (в %)       </t>
  </si>
  <si>
    <t xml:space="preserve">- % нуждающихся в замене               </t>
  </si>
  <si>
    <t xml:space="preserve">Износ сетей                            </t>
  </si>
  <si>
    <t xml:space="preserve">- на жидком топливе                    </t>
  </si>
  <si>
    <t xml:space="preserve">- когенерация                          </t>
  </si>
  <si>
    <t xml:space="preserve">- иные виды топлива, в том числе ВИЭ   </t>
  </si>
  <si>
    <t xml:space="preserve">подкачивающих станций                  </t>
  </si>
  <si>
    <t xml:space="preserve">прочих объектов                        </t>
  </si>
  <si>
    <t xml:space="preserve">Общая протяженность сетей                            </t>
  </si>
  <si>
    <t>Раздел   3.   Информация   об    объектах    коммунальной    и   инженерной</t>
  </si>
  <si>
    <t>инфраструктуры в сфере водоотведения.</t>
  </si>
  <si>
    <t>Форма электронного документа</t>
  </si>
  <si>
    <t>о состоянии расположенных на территориях муниципальных</t>
  </si>
  <si>
    <t>образований объектов коммунальной и инженерной инфраструктуры</t>
  </si>
  <si>
    <r>
      <t xml:space="preserve">наименование организации </t>
    </r>
    <r>
      <rPr>
        <b/>
        <sz val="10"/>
        <color theme="1"/>
        <rFont val="Verdana"/>
        <family val="2"/>
        <charset val="204"/>
      </rPr>
      <t>Муниципальное унитарное предприятие Тепловых сетей города Моршанска</t>
    </r>
  </si>
  <si>
    <t xml:space="preserve">N п/п </t>
  </si>
  <si>
    <t xml:space="preserve">Единицы измерения  </t>
  </si>
  <si>
    <r>
      <t xml:space="preserve">ОГРН </t>
    </r>
    <r>
      <rPr>
        <b/>
        <sz val="10"/>
        <color theme="1"/>
        <rFont val="Verdana"/>
        <family val="2"/>
        <charset val="204"/>
      </rPr>
      <t>1026801031245</t>
    </r>
  </si>
  <si>
    <r>
      <t xml:space="preserve">ИНН </t>
    </r>
    <r>
      <rPr>
        <b/>
        <sz val="10"/>
        <color theme="1"/>
        <rFont val="Verdana"/>
        <family val="2"/>
        <charset val="204"/>
      </rPr>
      <t>6826005613</t>
    </r>
  </si>
  <si>
    <r>
      <t xml:space="preserve">КПП </t>
    </r>
    <r>
      <rPr>
        <b/>
        <sz val="10"/>
        <color theme="1"/>
        <rFont val="Verdana"/>
        <family val="2"/>
        <charset val="204"/>
      </rPr>
      <t>682601001</t>
    </r>
  </si>
  <si>
    <t>шт</t>
  </si>
  <si>
    <t xml:space="preserve">Сети инженерно-технического  обеспечения:                        </t>
  </si>
  <si>
    <t xml:space="preserve">1.   </t>
  </si>
  <si>
    <t xml:space="preserve">1.1.  </t>
  </si>
  <si>
    <t xml:space="preserve">1.2.  </t>
  </si>
  <si>
    <t xml:space="preserve">1.3.  </t>
  </si>
  <si>
    <t xml:space="preserve">1.4.  </t>
  </si>
  <si>
    <t xml:space="preserve">2.   </t>
  </si>
  <si>
    <t xml:space="preserve">2.1.  </t>
  </si>
  <si>
    <t xml:space="preserve">2.1.1. </t>
  </si>
  <si>
    <t xml:space="preserve">Сведения об установленной мощности и присоединенной нагрузке к  объектам коммунальной инфраструктуры          </t>
  </si>
  <si>
    <t xml:space="preserve">3.   </t>
  </si>
  <si>
    <t>км</t>
  </si>
  <si>
    <t xml:space="preserve"> - население (включая управляющие организации, товарищества собственников жилья)        </t>
  </si>
  <si>
    <r>
      <t>м</t>
    </r>
    <r>
      <rPr>
        <vertAlign val="superscript"/>
        <sz val="10"/>
        <color theme="1"/>
        <rFont val="Verdana"/>
        <family val="2"/>
        <charset val="204"/>
      </rPr>
      <t>3</t>
    </r>
    <r>
      <rPr>
        <sz val="10"/>
        <color theme="1"/>
        <rFont val="Verdana"/>
        <family val="2"/>
        <charset val="204"/>
      </rPr>
      <t>/сут</t>
    </r>
  </si>
  <si>
    <t>1,289
1,3234
6,953
70,8628
22,852
24,147
0,100
2,465
2,808</t>
  </si>
  <si>
    <t>%</t>
  </si>
  <si>
    <t xml:space="preserve">3.1.  </t>
  </si>
  <si>
    <t xml:space="preserve">3.2.  </t>
  </si>
  <si>
    <t xml:space="preserve">3.2.1. </t>
  </si>
  <si>
    <t xml:space="preserve">3.2.2. </t>
  </si>
  <si>
    <t xml:space="preserve">3.2.3. </t>
  </si>
  <si>
    <t xml:space="preserve">4.   </t>
  </si>
  <si>
    <t xml:space="preserve">4.1.  </t>
  </si>
  <si>
    <t xml:space="preserve">5.   </t>
  </si>
  <si>
    <t xml:space="preserve">5.1.  </t>
  </si>
  <si>
    <t xml:space="preserve">5.2.  </t>
  </si>
  <si>
    <r>
      <t>м</t>
    </r>
    <r>
      <rPr>
        <vertAlign val="superscript"/>
        <sz val="10"/>
        <color theme="1"/>
        <rFont val="Verdana"/>
        <family val="2"/>
        <charset val="204"/>
      </rPr>
      <t>3</t>
    </r>
  </si>
  <si>
    <t xml:space="preserve">Протяженность сетей инженерно-технического обеспечения,   нуждающихся в замене, и их доля в общей протяженности сетей           </t>
  </si>
  <si>
    <t xml:space="preserve">6.   </t>
  </si>
  <si>
    <t xml:space="preserve">6.1.  </t>
  </si>
  <si>
    <t xml:space="preserve">6.1.1. </t>
  </si>
  <si>
    <t xml:space="preserve">6.1.2. </t>
  </si>
  <si>
    <t xml:space="preserve">6.2.  </t>
  </si>
  <si>
    <t xml:space="preserve">6.2.1. </t>
  </si>
  <si>
    <t xml:space="preserve">6.2.2. </t>
  </si>
  <si>
    <t xml:space="preserve">6.3.  </t>
  </si>
  <si>
    <t>0,225
12,225
22,583</t>
  </si>
  <si>
    <t xml:space="preserve">1.1.1. </t>
  </si>
  <si>
    <t xml:space="preserve">1.1.2. </t>
  </si>
  <si>
    <t xml:space="preserve">1.1.3. </t>
  </si>
  <si>
    <t xml:space="preserve">1.1.4. </t>
  </si>
  <si>
    <t>Водозаборы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</si>
  <si>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t xml:space="preserve">котельных, всего, в том числе:         
</t>
  </si>
  <si>
    <t xml:space="preserve"> - на газе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</si>
  <si>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 xml:space="preserve"> - диаметр сети                         Ду 50 мм
                                              Ду 63 мм
                                              Ду 76 мм
                                              Ду 100 мм
                                              Ду 150 мм
                                              Ду 200 мм
                                              Ду 250 мм
                                              Ду 300 мм
                                              Ду 400 мм                    </t>
  </si>
  <si>
    <t xml:space="preserve"> - диаметр сетей                       Ду 50 мм
                                              Ду 100 мм
                                              Ду 150 мм</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</si>
  <si>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</si>
  <si>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</si>
  <si>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Протяженность сетей инженерно-технического обеспечения, нуждающихся в замене, и их доля в общей протяженности сетей             </t>
  </si>
  <si>
    <t xml:space="preserve"> - диаметр сети                       Ду 25 мм
                                            Ду 32 мм
                                            Ду 48 мм
                                            Ду 57 мм
                                            Ду 76 мм
                                            Ду 89 мм
                                           Ду 108 мм
                                           Ду 133 мм
                                           Ду 159 мм
                                           Ду 219 мм
                                           Ду 325 мм</t>
  </si>
  <si>
    <t xml:space="preserve">Насосные станции
</t>
  </si>
  <si>
    <t>наименование объекта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</si>
  <si>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r>
      <rPr>
        <b/>
        <sz val="10"/>
        <color theme="1"/>
        <rFont val="Verdana"/>
        <family val="2"/>
        <charset val="204"/>
      </rPr>
      <t xml:space="preserve">112080
</t>
    </r>
    <r>
      <rPr>
        <sz val="10"/>
        <color theme="1"/>
        <rFont val="Verdana"/>
        <family val="2"/>
        <charset val="204"/>
      </rPr>
      <t xml:space="preserve">18240
11520
2880
11160
600
1560
1560
1560
6360
7560
7560
13440
13440
9840
</t>
    </r>
  </si>
  <si>
    <t xml:space="preserve">наименование объекта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</si>
  <si>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Гкал/ч</t>
  </si>
  <si>
    <r>
      <rPr>
        <b/>
        <sz val="10"/>
        <color theme="1"/>
        <rFont val="Verdana"/>
        <family val="2"/>
        <charset val="204"/>
      </rPr>
      <t xml:space="preserve">114,008
</t>
    </r>
    <r>
      <rPr>
        <sz val="10"/>
        <color theme="1"/>
        <rFont val="Verdana"/>
        <family val="2"/>
        <charset val="204"/>
      </rPr>
      <t>6,466
4,397
4,431
3,621
1,466
2,069
1,724
0,862
8,621
1,034
2,069
1,034
3,621
0,948
13,793
3,879
20,241
2,638
11,379
1,379
1,379
0,862
5,689
3,966
1,94
3,207
0,431
0,862</t>
    </r>
  </si>
  <si>
    <t xml:space="preserve">наименование объекта       
                                        по отоплению
                                        по гвс   </t>
  </si>
  <si>
    <t xml:space="preserve">
39,82
5,54</t>
  </si>
  <si>
    <t xml:space="preserve"> - социальная сфера      
                                        по отоплению
                                        по гвс                  </t>
  </si>
  <si>
    <t xml:space="preserve">
12,44
1,39</t>
  </si>
  <si>
    <t xml:space="preserve">  - население (включая управляющие  организации, товарищества собственников  жилья)  
                                        по отоплению
                                        по гвс                  </t>
  </si>
  <si>
    <t xml:space="preserve">
27,375
4,145</t>
  </si>
  <si>
    <t>служба водоснабжения</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</si>
  <si>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</si>
  <si>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</si>
  <si>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 - население (включая управляющие организации, товарищества собственников   жилья)       </t>
  </si>
  <si>
    <t>Гкал</t>
  </si>
  <si>
    <t xml:space="preserve"> - диаметр сетей                      Ду 25 мм
                                             Ду 32 мм
                                             Ду 40 мм
                                             Ду 57 мм
                                             Ду 76 мм
                                             Ду 89 мм
                                             Ду 108 мм
                                             Ду 133 мм
                                             Ду 159 мм 
                                             Ду 219 мм       </t>
  </si>
  <si>
    <r>
      <t xml:space="preserve">ФИО и контакты лица, ответственного за формирование документа </t>
    </r>
    <r>
      <rPr>
        <b/>
        <sz val="10"/>
        <color theme="1"/>
        <rFont val="Verdana"/>
        <family val="2"/>
        <charset val="204"/>
      </rPr>
      <t>начальник ПТО Сбитнева Оксана Анатольевна, т.8(47533)47426</t>
    </r>
  </si>
  <si>
    <t xml:space="preserve"> - диаметр сетей                     Ду 25 мм
                                             Ду 32 мм
                                             Ду 40 мм
                                             Ду 57 мм
                                             Ду 76 мм
                                             Ду 89 мм
                                             Ду 108 мм
                                             Ду 133 мм
                                             Ду 159 мм 
                                             Ду 219 мм</t>
  </si>
  <si>
    <t>Раздел   2.   Информация   об    объектах    коммунальной    и   инженерной</t>
  </si>
  <si>
    <t xml:space="preserve"> инфраструктуры в сфере теплоснабжения.</t>
  </si>
  <si>
    <t xml:space="preserve">Раздел   1.   Информация об объектах коммунальной и инженерной  </t>
  </si>
  <si>
    <t>инфраструктуры в сфере водоснабжения.</t>
  </si>
  <si>
    <t xml:space="preserve">насосные станции
КНС ул.Лотикова
КНС пос.Южный
КНС пос.Газопровод
КНС ул.Коммунальная
КНС ул.Пионерская
КНС ул.Кирова
                       </t>
  </si>
  <si>
    <t xml:space="preserve">иные объекты
ОС ул.Школьная                          </t>
  </si>
  <si>
    <t>шт.</t>
  </si>
  <si>
    <t xml:space="preserve">км. </t>
  </si>
  <si>
    <t xml:space="preserve">17,403
8,815
4,618
3,976
3,240
1,828
7,791
5,014
3,500
1,150
</t>
  </si>
  <si>
    <t xml:space="preserve"> - диаметр сети                 Ду 100-150 мм
                                        Ду 200 мм
                                        Ду 250 мм 
                                        Ду 300 мм    
                                        Ду 400 мм
                                        Ду 500 мм 
                                        Ду 600 мм  
                                        Ду 800 мм 
                                        Ду 900 мм
                                       Ду 1000 мм                                                                                </t>
  </si>
  <si>
    <t xml:space="preserve"> - диаметр сети                 Ду 100-150 мм
                                        Ду 200 мм
                                        Ду 300 мм    
                                        Ду 600 мм  
                                        Ду 800 мм 
                                        Ду 1000 мм                                                                                </t>
  </si>
  <si>
    <t>1,056
3,044
0,210
4,975
0,734
1,150</t>
  </si>
  <si>
    <t>6,07
34,53
5,28
63,86
14,64
100</t>
  </si>
  <si>
    <t>17,46
17,25
98,82</t>
  </si>
  <si>
    <t xml:space="preserve">0,3697
0,4513
1,1384
6,4781
5,7933
5,8461
7,7641
2,2495
3,6705
3,441
0,386
</t>
  </si>
  <si>
    <t xml:space="preserve">наименование объекта
      </t>
  </si>
  <si>
    <t xml:space="preserve">наименование объекта  
КНС ул.Лотикова
КНС пос.Южный
КНС пос.Газопровод
КНС ул.Коммунальная
КНС ул.Пионерская
КНС ул.Кирова
ОС Школьная                              </t>
  </si>
  <si>
    <t xml:space="preserve">
11520
11520
2880
6912
6912
6912
18000
</t>
  </si>
  <si>
    <t>0,0846
0,0525
0,3444
2,3762
2,7594
3,1438
3,2438
0,7861
1,3504
0,695</t>
  </si>
  <si>
    <t xml:space="preserve">22,88
11,63
30,25
36,68
47,63
53,78
41,78
34,95
36,79
20,20
</t>
  </si>
  <si>
    <r>
      <t xml:space="preserve">отчетный период: </t>
    </r>
    <r>
      <rPr>
        <b/>
        <sz val="10"/>
        <color theme="1"/>
        <rFont val="Verdana"/>
        <family val="2"/>
        <charset val="204"/>
      </rPr>
      <t>март (месяц) 2014 года</t>
    </r>
  </si>
  <si>
    <r>
      <t xml:space="preserve">дата формирования: </t>
    </r>
    <r>
      <rPr>
        <b/>
        <sz val="10"/>
        <color theme="1"/>
        <rFont val="Verdana"/>
        <family val="2"/>
        <charset val="204"/>
      </rPr>
      <t>"10"апреля 2014 года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</si>
</sst>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5" formatCode="_(* #,##0.00_);_(* \(#,##0.00\);_(* &quot;-&quot;??_);_(@_)"/>
  </numFmts>
  <fonts count="10">
    <font>
      <sz val="11"/>
      <color theme="1"/>
      <name val="Calibri"/>
      <family val="2"/>
      <charset val="204"/>
      <scheme val="minor"/>
    </font>
    <font>
      <sz val="10"/>
      <color theme="1"/>
      <name val="Verdana"/>
      <family val="2"/>
      <charset val="204"/>
    </font>
    <font>
      <b/>
      <sz val="10"/>
      <color theme="1"/>
      <name val="Verdana"/>
      <family val="2"/>
      <charset val="204"/>
    </font>
    <font>
      <vertAlign val="superscript"/>
      <sz val="10"/>
      <color theme="1"/>
      <name val="Verdana"/>
      <family val="2"/>
      <charset val="204"/>
    </font>
    <font>
      <b/>
      <i/>
      <sz val="10"/>
      <color theme="1"/>
      <name val="Verdana"/>
      <family val="2"/>
      <charset val="204"/>
    </font>
    <font>
      <sz val="10"/>
      <name val="Arial"/>
      <family val="2"/>
      <charset val="204"/>
    </font>
    <font>
      <sz val="10"/>
      <name val="Arial Cyr"/>
      <charset val="204"/>
    </font>
    <font>
      <sz val="11"/>
      <color indexed="8"/>
      <name val="Calibri"/>
      <family val="2"/>
      <charset val="204"/>
    </font>
    <font>
      <sz val="10"/>
      <name val="Arial Cyr"/>
      <family val="2"/>
      <charset val="204"/>
    </font>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8">
    <border>
      <left/>
      <right/>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20">
    <xf numFmtId="0" fontId="0" fillId="0" borderId="0"/>
    <xf numFmtId="0" fontId="5" fillId="0" borderId="0"/>
    <xf numFmtId="0" fontId="6" fillId="0" borderId="0"/>
    <xf numFmtId="44" fontId="6" fillId="0" borderId="0" applyFont="0" applyFill="0" applyBorder="0" applyAlignment="0" applyProtection="0"/>
    <xf numFmtId="0" fontId="5" fillId="0" borderId="0"/>
    <xf numFmtId="0" fontId="5" fillId="0" borderId="0"/>
    <xf numFmtId="0" fontId="6" fillId="0" borderId="0"/>
    <xf numFmtId="0" fontId="6" fillId="0" borderId="0"/>
    <xf numFmtId="0" fontId="5" fillId="0" borderId="0"/>
    <xf numFmtId="0" fontId="7" fillId="0" borderId="0"/>
    <xf numFmtId="0" fontId="5" fillId="0" borderId="0"/>
    <xf numFmtId="0" fontId="5" fillId="0" borderId="0"/>
    <xf numFmtId="0" fontId="6" fillId="0" borderId="0"/>
    <xf numFmtId="0" fontId="8" fillId="0" borderId="0"/>
    <xf numFmtId="0" fontId="5" fillId="0" borderId="0"/>
    <xf numFmtId="9"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9" fillId="0" borderId="0"/>
  </cellStyleXfs>
  <cellXfs count="35">
    <xf numFmtId="0" fontId="0" fillId="0" borderId="0" xfId="0"/>
    <xf numFmtId="0" fontId="1" fillId="0" borderId="0" xfId="0" applyFont="1" applyAlignment="1">
      <alignment horizontal="right"/>
    </xf>
    <xf numFmtId="0" fontId="1" fillId="0" borderId="0" xfId="0" applyFont="1"/>
    <xf numFmtId="0" fontId="1" fillId="0" borderId="0" xfId="0" applyFont="1" applyAlignment="1">
      <alignment horizontal="justify"/>
    </xf>
    <xf numFmtId="0" fontId="1" fillId="0" borderId="3" xfId="0" applyFont="1" applyBorder="1" applyAlignment="1">
      <alignment horizontal="center" vertical="top" wrapText="1"/>
    </xf>
    <xf numFmtId="0" fontId="1" fillId="0" borderId="1" xfId="0" applyFont="1" applyBorder="1" applyAlignment="1">
      <alignment vertical="top" wrapText="1"/>
    </xf>
    <xf numFmtId="1" fontId="1" fillId="0" borderId="3" xfId="0" applyNumberFormat="1"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vertical="top" wrapText="1"/>
    </xf>
    <xf numFmtId="0" fontId="1" fillId="0" borderId="3" xfId="0" applyFont="1" applyFill="1" applyBorder="1" applyAlignment="1">
      <alignment horizontal="center" vertical="top" wrapText="1"/>
    </xf>
    <xf numFmtId="0" fontId="1" fillId="0" borderId="3" xfId="0" applyFont="1" applyFill="1" applyBorder="1" applyAlignment="1">
      <alignment vertical="top" wrapText="1"/>
    </xf>
    <xf numFmtId="0" fontId="1" fillId="0" borderId="0" xfId="0" applyFont="1" applyFill="1"/>
    <xf numFmtId="0" fontId="1" fillId="0" borderId="6" xfId="0" applyFont="1" applyBorder="1" applyAlignment="1">
      <alignment vertical="top" wrapText="1"/>
    </xf>
    <xf numFmtId="0" fontId="1" fillId="0" borderId="2" xfId="0" applyFont="1" applyBorder="1" applyAlignment="1">
      <alignment horizontal="center" vertical="top" wrapText="1"/>
    </xf>
    <xf numFmtId="0" fontId="4" fillId="0" borderId="0" xfId="0" applyFont="1"/>
    <xf numFmtId="0" fontId="4" fillId="0" borderId="0" xfId="0" applyFont="1" applyAlignment="1">
      <alignment horizontal="center"/>
    </xf>
    <xf numFmtId="0" fontId="1" fillId="0" borderId="7" xfId="0" applyFont="1" applyBorder="1" applyAlignment="1">
      <alignment horizontal="center" vertical="top" wrapText="1"/>
    </xf>
    <xf numFmtId="0" fontId="1" fillId="0" borderId="3" xfId="0" applyFont="1" applyFill="1" applyBorder="1" applyAlignment="1">
      <alignment horizontal="center" vertical="center" wrapText="1"/>
    </xf>
    <xf numFmtId="2" fontId="1" fillId="0" borderId="3" xfId="0" applyNumberFormat="1" applyFont="1" applyFill="1" applyBorder="1" applyAlignment="1">
      <alignment horizontal="center" vertical="top" wrapText="1"/>
    </xf>
    <xf numFmtId="2" fontId="1" fillId="0" borderId="3" xfId="0" applyNumberFormat="1" applyFont="1"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 fillId="3" borderId="0" xfId="0" applyFont="1" applyFill="1"/>
    <xf numFmtId="0" fontId="1" fillId="2" borderId="3" xfId="0" applyFont="1" applyFill="1" applyBorder="1" applyAlignment="1">
      <alignment horizontal="center" vertical="top" wrapText="1"/>
    </xf>
    <xf numFmtId="0" fontId="1" fillId="0" borderId="3" xfId="0" applyFont="1" applyBorder="1" applyAlignment="1">
      <alignment vertical="top" wrapText="1"/>
    </xf>
    <xf numFmtId="0" fontId="1" fillId="0" borderId="0" xfId="0" applyFont="1" applyAlignment="1">
      <alignment horizontal="center"/>
    </xf>
    <xf numFmtId="0" fontId="1" fillId="2" borderId="3" xfId="0" applyFont="1" applyFill="1" applyBorder="1" applyAlignment="1">
      <alignment horizontal="center" vertical="center"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xf>
    <xf numFmtId="0" fontId="1" fillId="3" borderId="0" xfId="0" applyFont="1" applyFill="1" applyAlignment="1">
      <alignment horizontal="center"/>
    </xf>
    <xf numFmtId="0" fontId="1" fillId="0" borderId="0" xfId="0" applyFont="1" applyAlignment="1">
      <alignment horizontal="left" wrapText="1"/>
    </xf>
  </cellXfs>
  <cellStyles count="20">
    <cellStyle name="Денежный 2" xfId="3"/>
    <cellStyle name="Обычный" xfId="0" builtinId="0"/>
    <cellStyle name="Обычный 2" xfId="1"/>
    <cellStyle name="Обычный 2 2" xfId="4"/>
    <cellStyle name="Обычный 2 2 2" xfId="5"/>
    <cellStyle name="Обычный 2 2_Приложение 7 Расчет тарифа  ГВС" xfId="6"/>
    <cellStyle name="Обычный 2 3" xfId="7"/>
    <cellStyle name="Обычный 3" xfId="2"/>
    <cellStyle name="Обычный 3 2" xfId="8"/>
    <cellStyle name="Обычный 3_Приложение 7 Расчет тарифа  ГВС" xfId="9"/>
    <cellStyle name="Обычный 4" xfId="10"/>
    <cellStyle name="Обычный 4 2" xfId="11"/>
    <cellStyle name="Обычный 5" xfId="12"/>
    <cellStyle name="Обычный 6" xfId="13"/>
    <cellStyle name="Обычный 7" xfId="14"/>
    <cellStyle name="Обычный 8" xfId="19"/>
    <cellStyle name="Процентный 2" xfId="15"/>
    <cellStyle name="Тысячи [0]_Лист1 (2)" xfId="16"/>
    <cellStyle name="Тысячи_Лист1 (2)" xfId="17"/>
    <cellStyle name="Финансовый 2"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bota/Analiz/2008%20&#1075;&#1086;&#1076;/2009&#1090;&#1077;&#1087;&#1083;&#1086;%20&#1088;&#1077;&#1075;&#1091;&#1083;%20&#1090;&#1072;&#1088;&#1080;&#1092;/&#1058;&#1050;&#1057;%20&#1054;&#1040;&#1054;/&#1058;&#1072;&#1084;&#1073;&#1086;&#1074;%20&#1090;&#1072;&#1088;&#1080;&#1092;%20&#1080;&#1089;&#1087;&#1088;%2022%2005/&#1055;&#1072;&#1088;&#1086;&#1074;&#1086;&#1081;%20&#1088;&#1072;&#1081;&#1086;&#108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0;&#1069;&#1063;%20&#1073;&#1072;&#1083;&#1072;&#1085;&#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2007%20&#1075;&#1086;&#1076;\2008&#1088;&#1077;&#1075;&#1091;&#1083;%20&#1090;&#1072;&#1088;&#1080;&#1092;%20&#1090;&#1077;&#1087;&#1083;&#1086;\&#1058;&#1072;&#1084;&#1073;&#1086;&#1074;&#1080;&#1085;&#1074;&#1077;&#1089;&#1090;&#1089;&#1077;&#1088;&#1074;&#1080;&#1089;&#1052;&#1059;&#1055;\&#1058;&#1072;&#1084;&#1073;&#1086;&#1074;&#1080;&#1085;&#1074;&#1077;&#1089;&#1090;&#1089;&#1077;&#1088;&#1074;&#1080;&#1089;&#1052;&#1059;&#1055;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lavpto\&#1072;&#1085;&#1092;&#1080;&#1084;&#1086;&#1074;\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b\&#1084;&#1086;&#1080;%20&#1076;&#1086;&#1082;&#1091;&#1084;&#1077;&#1085;&#1090;\2003%20&#1075;&#1086;&#1076;\&#1088;&#1072;&#1089;&#1095;&#1077;&#1090;\&#1080;&#1085;&#1090;&#1077;&#1088;&#1087;&#1086;&#1083;&#1103;&#1094;&#1080;&#1103;%20&#1087;&#1086;%20&#1090;&#1077;&#1087;&#1083;&#1086;&#1074;&#1099;&#1084;%20&#1087;&#1086;&#1090;&#1077;&#1088;&#1103;&#1084;%2047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rv\Rabota\Documents%20and%20Settings\An1\&#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2006%20&#1075;&#1086;&#1076;\2007&#1088;&#1077;&#1075;&#1091;&#1083;%20&#1090;&#1072;&#1088;&#1080;&#1092;&#1086;&#1074;%20&#1090;&#1077;&#1087;&#1083;&#1086;\&#1072;&#1085;&#1072;&#1083;&#1080;&#1079;2007\&#1087;&#1086;&#1090;&#1077;&#1088;&#1080;%20&#1050;&#1080;&#1088;&#1089;%2010%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Obmen/Analiz/&#1047;&#1085;&#1072;&#1084;&#1077;&#1085;&#1082;&#1072;/2007/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55;&#1090;&#1086;\c\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нпл"/>
      <sheetName val="osn"/>
      <sheetName val="Ф14 соль"/>
      <sheetName val="Ф13 катион"/>
      <sheetName val="Ф12сыр.вода"/>
      <sheetName val="Ф11 ХОВ"/>
      <sheetName val="15 рт"/>
      <sheetName val="Ф10 газ"/>
      <sheetName val="Ф6 ТП ГВ в ОП"/>
      <sheetName val="Ф5 ТП ГВ утеч"/>
      <sheetName val="Ф4ТП ГВ"/>
      <sheetName val="Ф3ТП"/>
      <sheetName val="Ф3 ТП СО утеч"/>
      <sheetName val="Ф2ТП"/>
      <sheetName val="Ф2 ТП СО"/>
      <sheetName val="Ф1 баланс"/>
      <sheetName val="Лист1"/>
    </sheetNames>
    <sheetDataSet>
      <sheetData sheetId="0">
        <row r="7">
          <cell r="O7">
            <v>8.5999999999999998E-4</v>
          </cell>
        </row>
        <row r="8">
          <cell r="O8">
            <v>1.2999999999999999E-3</v>
          </cell>
        </row>
        <row r="9">
          <cell r="O9">
            <v>1.4E-3</v>
          </cell>
        </row>
        <row r="10">
          <cell r="O10">
            <v>3.8999999999999998E-3</v>
          </cell>
        </row>
        <row r="11">
          <cell r="O11">
            <v>5.3E-3</v>
          </cell>
        </row>
        <row r="12">
          <cell r="O12">
            <v>8.0000000000000002E-3</v>
          </cell>
        </row>
        <row r="13">
          <cell r="O13">
            <v>1.2E-2</v>
          </cell>
        </row>
        <row r="14">
          <cell r="O14">
            <v>1.7999999999999999E-2</v>
          </cell>
        </row>
        <row r="15">
          <cell r="O15">
            <v>2.7E-2</v>
          </cell>
        </row>
        <row r="16">
          <cell r="O16">
            <v>3.4000000000000002E-2</v>
          </cell>
        </row>
        <row r="17">
          <cell r="O17">
            <v>5.2999999999999999E-2</v>
          </cell>
        </row>
        <row r="18">
          <cell r="O18">
            <v>7.4999999999999997E-2</v>
          </cell>
        </row>
        <row r="19">
          <cell r="O19">
            <v>0.10100000000000001</v>
          </cell>
        </row>
        <row r="20">
          <cell r="O20">
            <v>0.13500000000000001</v>
          </cell>
        </row>
        <row r="21">
          <cell r="O21">
            <v>0.17</v>
          </cell>
        </row>
      </sheetData>
      <sheetData sheetId="1">
        <row r="3">
          <cell r="C3">
            <v>1.1499999999999999</v>
          </cell>
        </row>
        <row r="4">
          <cell r="C4">
            <v>1.2</v>
          </cell>
        </row>
        <row r="5">
          <cell r="C5">
            <v>1.25</v>
          </cell>
        </row>
        <row r="6">
          <cell r="C6">
            <v>201</v>
          </cell>
        </row>
        <row r="14">
          <cell r="C14">
            <v>1.1442857142857144</v>
          </cell>
        </row>
        <row r="19">
          <cell r="I19">
            <v>0.93142857142857138</v>
          </cell>
        </row>
        <row r="25">
          <cell r="H25">
            <v>1.1355555555555557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нпл"/>
      <sheetName val="osn"/>
      <sheetName val="15рт"/>
      <sheetName val="14рт соль"/>
      <sheetName val="13рт кат-т"/>
      <sheetName val="12рт сыр вода"/>
      <sheetName val="11рт хим вода"/>
      <sheetName val="10"/>
      <sheetName val="7факт"/>
      <sheetName val="6"/>
      <sheetName val="5 "/>
      <sheetName val="4"/>
      <sheetName val="3"/>
      <sheetName val="2"/>
      <sheetName val="1"/>
      <sheetName val="р-т ГВС"/>
      <sheetName val="расчет тепла"/>
      <sheetName val="заключ"/>
      <sheetName val="15рт 1"/>
      <sheetName val="13ка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sn"/>
      <sheetName val="2007"/>
      <sheetName val="закл2008"/>
      <sheetName val="15"/>
      <sheetName val="14"/>
      <sheetName val="13"/>
      <sheetName val="12"/>
      <sheetName val="11"/>
      <sheetName val="10"/>
      <sheetName val="8ИТП"/>
      <sheetName val="7"/>
      <sheetName val="6"/>
      <sheetName val="5"/>
      <sheetName val="4"/>
      <sheetName val="3 летн"/>
      <sheetName val="3"/>
      <sheetName val="2летн"/>
      <sheetName val="2"/>
      <sheetName val="1"/>
      <sheetName val="Кислота"/>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efreshError="1">
        <row r="8">
          <cell r="B8">
            <v>52.5</v>
          </cell>
          <cell r="C8">
            <v>65</v>
          </cell>
          <cell r="D8">
            <v>75</v>
          </cell>
          <cell r="E8">
            <v>65</v>
          </cell>
          <cell r="F8">
            <v>55.1</v>
          </cell>
        </row>
      </sheetData>
      <sheetData sheetId="1" refreshError="1">
        <row r="6">
          <cell r="B6">
            <v>45</v>
          </cell>
          <cell r="C6">
            <v>70</v>
          </cell>
          <cell r="D6">
            <v>95</v>
          </cell>
          <cell r="E6">
            <v>120</v>
          </cell>
          <cell r="G6">
            <v>65</v>
          </cell>
          <cell r="H6">
            <v>59.2</v>
          </cell>
          <cell r="K6">
            <v>80</v>
          </cell>
        </row>
      </sheetData>
      <sheetData sheetId="2"/>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C8">
            <v>65</v>
          </cell>
          <cell r="D8">
            <v>75</v>
          </cell>
        </row>
      </sheetData>
      <sheetData sheetId="1">
        <row r="6">
          <cell r="E6">
            <v>120</v>
          </cell>
        </row>
      </sheetData>
      <sheetData sheetId="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аб"/>
      <sheetName val="Утв"/>
      <sheetName val="нпл"/>
      <sheetName val="osn"/>
      <sheetName val="закл ок"/>
      <sheetName val="закл"/>
      <sheetName val="11"/>
      <sheetName val="10РЭК"/>
      <sheetName val="10МУ"/>
      <sheetName val="10режз"/>
      <sheetName val="10факт"/>
      <sheetName val="10режзл"/>
      <sheetName val="10газ"/>
      <sheetName val="7РЭКуд"/>
      <sheetName val="7РЭКфакт"/>
      <sheetName val="7МУ"/>
      <sheetName val="7факт"/>
      <sheetName val="5 "/>
      <sheetName val="4лет"/>
      <sheetName val="3"/>
      <sheetName val="2"/>
      <sheetName val="1"/>
    </sheetNames>
    <sheetDataSet>
      <sheetData sheetId="0" refreshError="1"/>
      <sheetData sheetId="1" refreshError="1"/>
      <sheetData sheetId="2" refreshError="1"/>
      <sheetData sheetId="3" refreshError="1">
        <row r="34">
          <cell r="H34">
            <v>1.0833333333333333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sheetData sheetId="1">
        <row r="6">
          <cell r="H6">
            <v>59.2</v>
          </cell>
        </row>
      </sheetData>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2"/>
  <sheetViews>
    <sheetView tabSelected="1" topLeftCell="A79" zoomScale="75" zoomScaleNormal="75" workbookViewId="0">
      <selection activeCell="D88" sqref="D88"/>
    </sheetView>
  </sheetViews>
  <sheetFormatPr defaultRowHeight="12.75"/>
  <cols>
    <col min="1" max="1" width="12.42578125" style="2" customWidth="1"/>
    <col min="2" max="2" width="46.5703125" style="2" customWidth="1"/>
    <col min="3" max="3" width="18.7109375" style="2" customWidth="1"/>
    <col min="4" max="4" width="19.85546875" style="25" customWidth="1"/>
    <col min="5" max="16384" width="9.140625" style="2"/>
  </cols>
  <sheetData>
    <row r="1" spans="1:4">
      <c r="D1" s="1" t="s">
        <v>0</v>
      </c>
    </row>
    <row r="2" spans="1:4">
      <c r="D2" s="1" t="s">
        <v>4</v>
      </c>
    </row>
    <row r="3" spans="1:4">
      <c r="D3" s="1" t="s">
        <v>5</v>
      </c>
    </row>
    <row r="4" spans="1:4">
      <c r="D4" s="1" t="s">
        <v>6</v>
      </c>
    </row>
    <row r="5" spans="1:4">
      <c r="D5" s="1" t="s">
        <v>7</v>
      </c>
    </row>
    <row r="6" spans="1:4">
      <c r="A6" s="1"/>
    </row>
    <row r="7" spans="1:4">
      <c r="A7" s="31" t="s">
        <v>37</v>
      </c>
      <c r="B7" s="31"/>
      <c r="C7" s="31"/>
      <c r="D7" s="31"/>
    </row>
    <row r="8" spans="1:4">
      <c r="A8" s="32" t="s">
        <v>38</v>
      </c>
      <c r="B8" s="32"/>
      <c r="C8" s="32"/>
      <c r="D8" s="32"/>
    </row>
    <row r="9" spans="1:4">
      <c r="A9" s="32" t="s">
        <v>39</v>
      </c>
      <c r="B9" s="32"/>
      <c r="C9" s="32"/>
      <c r="D9" s="32"/>
    </row>
    <row r="10" spans="1:4">
      <c r="A10" s="33" t="s">
        <v>137</v>
      </c>
      <c r="B10" s="33"/>
      <c r="C10" s="33"/>
      <c r="D10" s="33"/>
    </row>
    <row r="12" spans="1:4">
      <c r="A12" s="2" t="s">
        <v>138</v>
      </c>
      <c r="B12" s="22"/>
    </row>
    <row r="13" spans="1:4">
      <c r="A13" s="2" t="s">
        <v>8</v>
      </c>
    </row>
    <row r="14" spans="1:4" ht="27" customHeight="1">
      <c r="A14" s="34" t="s">
        <v>40</v>
      </c>
      <c r="B14" s="34"/>
      <c r="C14" s="34"/>
      <c r="D14" s="34"/>
    </row>
    <row r="15" spans="1:4">
      <c r="A15" s="2" t="s">
        <v>43</v>
      </c>
    </row>
    <row r="16" spans="1:4">
      <c r="A16" s="2" t="s">
        <v>45</v>
      </c>
    </row>
    <row r="17" spans="1:4">
      <c r="A17" s="2" t="s">
        <v>44</v>
      </c>
    </row>
    <row r="18" spans="1:4" ht="26.25" customHeight="1">
      <c r="A18" s="34" t="s">
        <v>115</v>
      </c>
      <c r="B18" s="34"/>
      <c r="C18" s="34"/>
      <c r="D18" s="34"/>
    </row>
    <row r="20" spans="1:4" s="14" customFormat="1">
      <c r="A20" s="14" t="s">
        <v>119</v>
      </c>
      <c r="D20" s="15"/>
    </row>
    <row r="21" spans="1:4" s="14" customFormat="1">
      <c r="A21" s="14" t="s">
        <v>120</v>
      </c>
      <c r="D21" s="15"/>
    </row>
    <row r="22" spans="1:4" s="25" customFormat="1" ht="25.5">
      <c r="A22" s="4" t="s">
        <v>41</v>
      </c>
      <c r="B22" s="4" t="s">
        <v>9</v>
      </c>
      <c r="C22" s="4" t="s">
        <v>42</v>
      </c>
      <c r="D22" s="4" t="s">
        <v>1</v>
      </c>
    </row>
    <row r="23" spans="1:4" ht="15.75" customHeight="1">
      <c r="A23" s="20" t="s">
        <v>48</v>
      </c>
      <c r="B23" s="27" t="s">
        <v>10</v>
      </c>
      <c r="C23" s="27"/>
      <c r="D23" s="27"/>
    </row>
    <row r="24" spans="1:4" ht="204" customHeight="1">
      <c r="A24" s="20" t="s">
        <v>49</v>
      </c>
      <c r="B24" s="24" t="s">
        <v>88</v>
      </c>
      <c r="C24" s="7" t="s">
        <v>46</v>
      </c>
      <c r="D24" s="7">
        <v>14</v>
      </c>
    </row>
    <row r="25" spans="1:4" ht="15" customHeight="1">
      <c r="A25" s="20" t="s">
        <v>50</v>
      </c>
      <c r="B25" s="24" t="s">
        <v>97</v>
      </c>
      <c r="C25" s="7"/>
      <c r="D25" s="7"/>
    </row>
    <row r="26" spans="1:4">
      <c r="A26" s="20" t="s">
        <v>51</v>
      </c>
      <c r="B26" s="24" t="s">
        <v>11</v>
      </c>
      <c r="C26" s="4"/>
      <c r="D26" s="4"/>
    </row>
    <row r="27" spans="1:4">
      <c r="A27" s="20" t="s">
        <v>52</v>
      </c>
      <c r="B27" s="24" t="s">
        <v>12</v>
      </c>
      <c r="C27" s="24"/>
      <c r="D27" s="4"/>
    </row>
    <row r="28" spans="1:4" ht="14.25" customHeight="1">
      <c r="A28" s="20" t="s">
        <v>53</v>
      </c>
      <c r="B28" s="27" t="s">
        <v>13</v>
      </c>
      <c r="C28" s="27"/>
      <c r="D28" s="27"/>
    </row>
    <row r="29" spans="1:4">
      <c r="A29" s="20" t="s">
        <v>54</v>
      </c>
      <c r="B29" s="24" t="s">
        <v>14</v>
      </c>
      <c r="C29" s="4" t="s">
        <v>58</v>
      </c>
      <c r="D29" s="4">
        <v>132.80000000000001</v>
      </c>
    </row>
    <row r="30" spans="1:4" ht="13.5" customHeight="1">
      <c r="A30" s="20" t="s">
        <v>55</v>
      </c>
      <c r="B30" s="24" t="s">
        <v>47</v>
      </c>
      <c r="C30" s="24"/>
      <c r="D30" s="4"/>
    </row>
    <row r="31" spans="1:4" ht="121.5" customHeight="1">
      <c r="A31" s="20" t="s">
        <v>2</v>
      </c>
      <c r="B31" s="24" t="s">
        <v>91</v>
      </c>
      <c r="C31" s="7" t="s">
        <v>58</v>
      </c>
      <c r="D31" s="4" t="s">
        <v>61</v>
      </c>
    </row>
    <row r="32" spans="1:4">
      <c r="A32" s="20" t="s">
        <v>3</v>
      </c>
      <c r="B32" s="24" t="s">
        <v>15</v>
      </c>
      <c r="C32" s="4"/>
      <c r="D32" s="4"/>
    </row>
    <row r="33" spans="1:4" ht="27.75" customHeight="1">
      <c r="A33" s="20" t="s">
        <v>57</v>
      </c>
      <c r="B33" s="27" t="s">
        <v>56</v>
      </c>
      <c r="C33" s="27"/>
      <c r="D33" s="27"/>
    </row>
    <row r="34" spans="1:4" ht="201.75" customHeight="1">
      <c r="A34" s="20" t="s">
        <v>63</v>
      </c>
      <c r="B34" s="24" t="s">
        <v>98</v>
      </c>
      <c r="C34" s="7" t="s">
        <v>60</v>
      </c>
      <c r="D34" s="6" t="s">
        <v>99</v>
      </c>
    </row>
    <row r="35" spans="1:4" ht="15">
      <c r="A35" s="20" t="s">
        <v>64</v>
      </c>
      <c r="B35" s="24" t="s">
        <v>16</v>
      </c>
      <c r="C35" s="4" t="s">
        <v>60</v>
      </c>
      <c r="D35" s="6">
        <v>5811</v>
      </c>
    </row>
    <row r="36" spans="1:4">
      <c r="A36" s="20"/>
      <c r="B36" s="24" t="s">
        <v>17</v>
      </c>
      <c r="C36" s="24"/>
      <c r="D36" s="6"/>
    </row>
    <row r="37" spans="1:4" ht="15">
      <c r="A37" s="20" t="s">
        <v>65</v>
      </c>
      <c r="B37" s="24" t="s">
        <v>18</v>
      </c>
      <c r="C37" s="4" t="s">
        <v>60</v>
      </c>
      <c r="D37" s="6">
        <f>13235/365</f>
        <v>36.260273972602739</v>
      </c>
    </row>
    <row r="38" spans="1:4" ht="15">
      <c r="A38" s="20" t="s">
        <v>66</v>
      </c>
      <c r="B38" s="24" t="s">
        <v>19</v>
      </c>
      <c r="C38" s="4" t="s">
        <v>60</v>
      </c>
      <c r="D38" s="6">
        <f>D35-D39-D37</f>
        <v>854.8326575342461</v>
      </c>
    </row>
    <row r="39" spans="1:4" ht="43.5" customHeight="1">
      <c r="A39" s="20" t="s">
        <v>67</v>
      </c>
      <c r="B39" s="24" t="s">
        <v>59</v>
      </c>
      <c r="C39" s="4" t="s">
        <v>60</v>
      </c>
      <c r="D39" s="6">
        <f>1795766.08/365</f>
        <v>4919.9070684931512</v>
      </c>
    </row>
    <row r="40" spans="1:4" ht="18.75" customHeight="1">
      <c r="A40" s="20" t="s">
        <v>68</v>
      </c>
      <c r="B40" s="27" t="s">
        <v>20</v>
      </c>
      <c r="C40" s="27"/>
      <c r="D40" s="27"/>
    </row>
    <row r="41" spans="1:4" s="11" customFormat="1" ht="15" customHeight="1">
      <c r="A41" s="21" t="s">
        <v>69</v>
      </c>
      <c r="B41" s="10" t="s">
        <v>109</v>
      </c>
      <c r="C41" s="9" t="s">
        <v>62</v>
      </c>
      <c r="D41" s="23">
        <v>46.3</v>
      </c>
    </row>
    <row r="42" spans="1:4" ht="15.75" customHeight="1">
      <c r="A42" s="20" t="s">
        <v>70</v>
      </c>
      <c r="B42" s="27" t="s">
        <v>21</v>
      </c>
      <c r="C42" s="27"/>
      <c r="D42" s="27"/>
    </row>
    <row r="43" spans="1:4">
      <c r="A43" s="20" t="s">
        <v>71</v>
      </c>
      <c r="B43" s="24" t="s">
        <v>22</v>
      </c>
      <c r="C43" s="4" t="s">
        <v>46</v>
      </c>
      <c r="D43" s="23">
        <v>3</v>
      </c>
    </row>
    <row r="44" spans="1:4" ht="15">
      <c r="A44" s="20" t="s">
        <v>72</v>
      </c>
      <c r="B44" s="24" t="s">
        <v>23</v>
      </c>
      <c r="C44" s="4" t="s">
        <v>73</v>
      </c>
      <c r="D44" s="23">
        <v>30015.7</v>
      </c>
    </row>
    <row r="45" spans="1:4" ht="27.75" customHeight="1">
      <c r="A45" s="20" t="s">
        <v>75</v>
      </c>
      <c r="B45" s="27" t="s">
        <v>74</v>
      </c>
      <c r="C45" s="27"/>
      <c r="D45" s="27"/>
    </row>
    <row r="46" spans="1:4">
      <c r="A46" s="20" t="s">
        <v>76</v>
      </c>
      <c r="B46" s="24" t="s">
        <v>24</v>
      </c>
      <c r="C46" s="4" t="s">
        <v>58</v>
      </c>
      <c r="D46" s="4">
        <v>35.033000000000001</v>
      </c>
    </row>
    <row r="47" spans="1:4" ht="42" customHeight="1">
      <c r="A47" s="20" t="s">
        <v>77</v>
      </c>
      <c r="B47" s="24" t="s">
        <v>92</v>
      </c>
      <c r="C47" s="7" t="s">
        <v>58</v>
      </c>
      <c r="D47" s="4" t="s">
        <v>83</v>
      </c>
    </row>
    <row r="48" spans="1:4">
      <c r="A48" s="20" t="s">
        <v>78</v>
      </c>
      <c r="B48" s="24" t="s">
        <v>25</v>
      </c>
      <c r="C48" s="4" t="s">
        <v>58</v>
      </c>
      <c r="D48" s="4">
        <v>35.033000000000001</v>
      </c>
    </row>
    <row r="49" spans="1:4">
      <c r="A49" s="20" t="s">
        <v>79</v>
      </c>
      <c r="B49" s="24" t="s">
        <v>26</v>
      </c>
      <c r="C49" s="4"/>
      <c r="D49" s="4"/>
    </row>
    <row r="50" spans="1:4" ht="43.5" customHeight="1">
      <c r="A50" s="20" t="s">
        <v>80</v>
      </c>
      <c r="B50" s="24" t="s">
        <v>92</v>
      </c>
      <c r="C50" s="7" t="s">
        <v>62</v>
      </c>
      <c r="D50" s="4" t="s">
        <v>130</v>
      </c>
    </row>
    <row r="51" spans="1:4">
      <c r="A51" s="20" t="s">
        <v>81</v>
      </c>
      <c r="B51" s="24" t="s">
        <v>27</v>
      </c>
      <c r="C51" s="4" t="s">
        <v>62</v>
      </c>
      <c r="D51" s="4">
        <v>26.382999999999999</v>
      </c>
    </row>
    <row r="52" spans="1:4" s="11" customFormat="1">
      <c r="A52" s="21" t="s">
        <v>82</v>
      </c>
      <c r="B52" s="10" t="s">
        <v>28</v>
      </c>
      <c r="C52" s="9" t="s">
        <v>62</v>
      </c>
      <c r="D52" s="23">
        <v>71.8</v>
      </c>
    </row>
    <row r="53" spans="1:4">
      <c r="A53" s="3"/>
    </row>
    <row r="54" spans="1:4" s="14" customFormat="1">
      <c r="A54" s="14" t="s">
        <v>117</v>
      </c>
      <c r="D54" s="15"/>
    </row>
    <row r="55" spans="1:4" s="14" customFormat="1">
      <c r="A55" s="14" t="s">
        <v>118</v>
      </c>
      <c r="D55" s="15"/>
    </row>
    <row r="56" spans="1:4" s="25" customFormat="1" ht="25.5">
      <c r="A56" s="4" t="s">
        <v>41</v>
      </c>
      <c r="B56" s="24" t="s">
        <v>9</v>
      </c>
      <c r="C56" s="4" t="s">
        <v>42</v>
      </c>
      <c r="D56" s="4" t="s">
        <v>1</v>
      </c>
    </row>
    <row r="57" spans="1:4" ht="18" customHeight="1">
      <c r="A57" s="24" t="s">
        <v>48</v>
      </c>
      <c r="B57" s="27" t="s">
        <v>10</v>
      </c>
      <c r="C57" s="27"/>
      <c r="D57" s="27"/>
    </row>
    <row r="58" spans="1:4" ht="14.25" customHeight="1">
      <c r="A58" s="24" t="s">
        <v>49</v>
      </c>
      <c r="B58" s="24" t="s">
        <v>89</v>
      </c>
      <c r="C58" s="7" t="s">
        <v>46</v>
      </c>
      <c r="D58" s="7">
        <v>28</v>
      </c>
    </row>
    <row r="59" spans="1:4">
      <c r="A59" s="24" t="s">
        <v>84</v>
      </c>
      <c r="B59" s="24" t="s">
        <v>29</v>
      </c>
      <c r="C59" s="24"/>
      <c r="D59" s="4"/>
    </row>
    <row r="60" spans="1:4" ht="389.25" customHeight="1">
      <c r="A60" s="24" t="s">
        <v>85</v>
      </c>
      <c r="B60" s="24" t="s">
        <v>90</v>
      </c>
      <c r="C60" s="7" t="s">
        <v>46</v>
      </c>
      <c r="D60" s="7">
        <v>28</v>
      </c>
    </row>
    <row r="61" spans="1:4">
      <c r="A61" s="24" t="s">
        <v>86</v>
      </c>
      <c r="B61" s="24" t="s">
        <v>30</v>
      </c>
      <c r="C61" s="24"/>
      <c r="D61" s="4"/>
    </row>
    <row r="62" spans="1:4">
      <c r="A62" s="24" t="s">
        <v>87</v>
      </c>
      <c r="B62" s="24" t="s">
        <v>31</v>
      </c>
      <c r="C62" s="24"/>
      <c r="D62" s="4"/>
    </row>
    <row r="63" spans="1:4">
      <c r="A63" s="24" t="s">
        <v>50</v>
      </c>
      <c r="B63" s="24" t="s">
        <v>32</v>
      </c>
      <c r="C63" s="24"/>
      <c r="D63" s="4"/>
    </row>
    <row r="64" spans="1:4">
      <c r="A64" s="24" t="s">
        <v>51</v>
      </c>
      <c r="B64" s="24" t="s">
        <v>33</v>
      </c>
      <c r="C64" s="24"/>
      <c r="D64" s="4"/>
    </row>
    <row r="65" spans="1:4" ht="15.75" customHeight="1">
      <c r="A65" s="24" t="s">
        <v>53</v>
      </c>
      <c r="B65" s="27" t="s">
        <v>13</v>
      </c>
      <c r="C65" s="27"/>
      <c r="D65" s="27"/>
    </row>
    <row r="66" spans="1:4" ht="16.5" customHeight="1">
      <c r="A66" s="24" t="s">
        <v>54</v>
      </c>
      <c r="B66" s="8" t="s">
        <v>34</v>
      </c>
      <c r="C66" s="4" t="s">
        <v>58</v>
      </c>
      <c r="D66" s="4">
        <v>37.588999999999999</v>
      </c>
    </row>
    <row r="67" spans="1:4" ht="25.5">
      <c r="A67" s="24" t="s">
        <v>55</v>
      </c>
      <c r="B67" s="24" t="s">
        <v>93</v>
      </c>
      <c r="C67" s="24"/>
      <c r="D67" s="4"/>
    </row>
    <row r="68" spans="1:4" ht="150" customHeight="1">
      <c r="A68" s="24" t="s">
        <v>2</v>
      </c>
      <c r="B68" s="24" t="s">
        <v>96</v>
      </c>
      <c r="C68" s="7" t="s">
        <v>58</v>
      </c>
      <c r="D68" s="4" t="s">
        <v>131</v>
      </c>
    </row>
    <row r="69" spans="1:4">
      <c r="A69" s="24" t="s">
        <v>3</v>
      </c>
      <c r="B69" s="24" t="s">
        <v>15</v>
      </c>
      <c r="C69" s="4"/>
      <c r="D69" s="4"/>
    </row>
    <row r="70" spans="1:4" ht="30.75" customHeight="1">
      <c r="A70" s="24" t="s">
        <v>57</v>
      </c>
      <c r="B70" s="27" t="s">
        <v>94</v>
      </c>
      <c r="C70" s="27"/>
      <c r="D70" s="27"/>
    </row>
    <row r="71" spans="1:4" ht="387" customHeight="1">
      <c r="A71" s="24" t="s">
        <v>63</v>
      </c>
      <c r="B71" s="24" t="s">
        <v>100</v>
      </c>
      <c r="C71" s="7" t="s">
        <v>101</v>
      </c>
      <c r="D71" s="4" t="s">
        <v>102</v>
      </c>
    </row>
    <row r="72" spans="1:4" ht="45" customHeight="1">
      <c r="A72" s="24" t="s">
        <v>64</v>
      </c>
      <c r="B72" s="24" t="s">
        <v>103</v>
      </c>
      <c r="C72" s="7" t="s">
        <v>101</v>
      </c>
      <c r="D72" s="4" t="s">
        <v>104</v>
      </c>
    </row>
    <row r="73" spans="1:4">
      <c r="A73" s="24"/>
      <c r="B73" s="24" t="s">
        <v>17</v>
      </c>
      <c r="C73" s="24"/>
      <c r="D73" s="4"/>
    </row>
    <row r="74" spans="1:4">
      <c r="A74" s="24" t="s">
        <v>65</v>
      </c>
      <c r="B74" s="24" t="s">
        <v>18</v>
      </c>
      <c r="C74" s="24"/>
      <c r="D74" s="4"/>
    </row>
    <row r="75" spans="1:4" ht="40.5" customHeight="1">
      <c r="A75" s="24" t="s">
        <v>66</v>
      </c>
      <c r="B75" s="24" t="s">
        <v>105</v>
      </c>
      <c r="C75" s="7" t="s">
        <v>101</v>
      </c>
      <c r="D75" s="4" t="s">
        <v>106</v>
      </c>
    </row>
    <row r="76" spans="1:4" ht="66" customHeight="1">
      <c r="A76" s="24" t="s">
        <v>67</v>
      </c>
      <c r="B76" s="24" t="s">
        <v>107</v>
      </c>
      <c r="C76" s="7" t="s">
        <v>101</v>
      </c>
      <c r="D76" s="4" t="s">
        <v>108</v>
      </c>
    </row>
    <row r="77" spans="1:4" ht="15.75" customHeight="1">
      <c r="A77" s="24" t="s">
        <v>68</v>
      </c>
      <c r="B77" s="27" t="s">
        <v>20</v>
      </c>
      <c r="C77" s="27"/>
      <c r="D77" s="27"/>
    </row>
    <row r="78" spans="1:4" ht="18.75" customHeight="1">
      <c r="A78" s="24" t="s">
        <v>69</v>
      </c>
      <c r="B78" s="24" t="s">
        <v>16</v>
      </c>
      <c r="C78" s="7" t="s">
        <v>62</v>
      </c>
      <c r="D78" s="23">
        <v>44.41</v>
      </c>
    </row>
    <row r="79" spans="1:4" ht="18" customHeight="1">
      <c r="A79" s="24" t="s">
        <v>70</v>
      </c>
      <c r="B79" s="27" t="s">
        <v>21</v>
      </c>
      <c r="C79" s="27"/>
      <c r="D79" s="27"/>
    </row>
    <row r="80" spans="1:4">
      <c r="A80" s="24" t="s">
        <v>71</v>
      </c>
      <c r="B80" s="24" t="s">
        <v>22</v>
      </c>
      <c r="C80" s="4" t="s">
        <v>46</v>
      </c>
      <c r="D80" s="23">
        <v>0</v>
      </c>
    </row>
    <row r="81" spans="1:4">
      <c r="A81" s="24" t="s">
        <v>72</v>
      </c>
      <c r="B81" s="24" t="s">
        <v>23</v>
      </c>
      <c r="C81" s="4" t="s">
        <v>113</v>
      </c>
      <c r="D81" s="23">
        <v>2516.85</v>
      </c>
    </row>
    <row r="82" spans="1:4" ht="26.25" customHeight="1">
      <c r="A82" s="24" t="s">
        <v>75</v>
      </c>
      <c r="B82" s="27" t="s">
        <v>95</v>
      </c>
      <c r="C82" s="27"/>
      <c r="D82" s="27"/>
    </row>
    <row r="83" spans="1:4">
      <c r="A83" s="24" t="s">
        <v>76</v>
      </c>
      <c r="B83" s="24" t="s">
        <v>24</v>
      </c>
      <c r="C83" s="24"/>
      <c r="D83" s="4"/>
    </row>
    <row r="84" spans="1:4" ht="135.75" customHeight="1">
      <c r="A84" s="24" t="s">
        <v>77</v>
      </c>
      <c r="B84" s="24" t="s">
        <v>114</v>
      </c>
      <c r="C84" s="7" t="s">
        <v>58</v>
      </c>
      <c r="D84" s="4" t="s">
        <v>135</v>
      </c>
    </row>
    <row r="85" spans="1:4">
      <c r="A85" s="24" t="s">
        <v>78</v>
      </c>
      <c r="B85" s="24" t="s">
        <v>25</v>
      </c>
      <c r="C85" s="4" t="s">
        <v>58</v>
      </c>
      <c r="D85" s="4">
        <v>14.8362</v>
      </c>
    </row>
    <row r="86" spans="1:4">
      <c r="A86" s="24" t="s">
        <v>79</v>
      </c>
      <c r="B86" s="24" t="s">
        <v>26</v>
      </c>
      <c r="C86" s="24"/>
      <c r="D86" s="4"/>
    </row>
    <row r="87" spans="1:4" ht="134.25" customHeight="1">
      <c r="A87" s="24" t="s">
        <v>80</v>
      </c>
      <c r="B87" s="24" t="s">
        <v>116</v>
      </c>
      <c r="C87" s="7" t="s">
        <v>62</v>
      </c>
      <c r="D87" s="7" t="s">
        <v>136</v>
      </c>
    </row>
    <row r="88" spans="1:4">
      <c r="A88" s="24" t="s">
        <v>81</v>
      </c>
      <c r="B88" s="24" t="s">
        <v>27</v>
      </c>
      <c r="C88" s="24"/>
      <c r="D88" s="4">
        <v>37.96</v>
      </c>
    </row>
    <row r="89" spans="1:4">
      <c r="A89" s="24" t="s">
        <v>82</v>
      </c>
      <c r="B89" s="24" t="s">
        <v>28</v>
      </c>
      <c r="C89" s="4" t="s">
        <v>62</v>
      </c>
      <c r="D89" s="23">
        <v>60.73</v>
      </c>
    </row>
    <row r="90" spans="1:4">
      <c r="A90" s="3"/>
    </row>
    <row r="91" spans="1:4" s="14" customFormat="1">
      <c r="A91" s="14" t="s">
        <v>35</v>
      </c>
      <c r="D91" s="15"/>
    </row>
    <row r="92" spans="1:4" s="14" customFormat="1">
      <c r="A92" s="14" t="s">
        <v>36</v>
      </c>
      <c r="D92" s="15"/>
    </row>
    <row r="93" spans="1:4" s="25" customFormat="1" ht="25.5">
      <c r="A93" s="4" t="s">
        <v>41</v>
      </c>
      <c r="B93" s="4" t="s">
        <v>9</v>
      </c>
      <c r="C93" s="4" t="s">
        <v>42</v>
      </c>
      <c r="D93" s="4" t="s">
        <v>1</v>
      </c>
    </row>
    <row r="94" spans="1:4" ht="21.75" customHeight="1">
      <c r="A94" s="24" t="s">
        <v>48</v>
      </c>
      <c r="B94" s="27" t="s">
        <v>10</v>
      </c>
      <c r="C94" s="27"/>
      <c r="D94" s="27"/>
    </row>
    <row r="95" spans="1:4" ht="100.5" customHeight="1">
      <c r="A95" s="24" t="s">
        <v>49</v>
      </c>
      <c r="B95" s="24" t="s">
        <v>121</v>
      </c>
      <c r="C95" s="7" t="s">
        <v>123</v>
      </c>
      <c r="D95" s="7">
        <v>6</v>
      </c>
    </row>
    <row r="96" spans="1:4" ht="30.75" customHeight="1">
      <c r="A96" s="24" t="s">
        <v>50</v>
      </c>
      <c r="B96" s="24" t="s">
        <v>122</v>
      </c>
      <c r="C96" s="7" t="s">
        <v>123</v>
      </c>
      <c r="D96" s="7">
        <v>1</v>
      </c>
    </row>
    <row r="97" spans="1:4" ht="19.5" customHeight="1">
      <c r="A97" s="24" t="s">
        <v>53</v>
      </c>
      <c r="B97" s="27" t="s">
        <v>13</v>
      </c>
      <c r="C97" s="27"/>
      <c r="D97" s="27"/>
    </row>
    <row r="98" spans="1:4" ht="19.5" customHeight="1">
      <c r="A98" s="5" t="s">
        <v>54</v>
      </c>
      <c r="B98" s="12" t="s">
        <v>34</v>
      </c>
      <c r="C98" s="16" t="s">
        <v>124</v>
      </c>
      <c r="D98" s="13">
        <v>57.3</v>
      </c>
    </row>
    <row r="99" spans="1:4">
      <c r="A99" s="24" t="s">
        <v>55</v>
      </c>
      <c r="B99" s="24" t="s">
        <v>110</v>
      </c>
      <c r="C99" s="24"/>
      <c r="D99" s="4"/>
    </row>
    <row r="100" spans="1:4" ht="133.5" customHeight="1">
      <c r="A100" s="24" t="s">
        <v>2</v>
      </c>
      <c r="B100" s="24" t="s">
        <v>126</v>
      </c>
      <c r="C100" s="24"/>
      <c r="D100" s="4" t="s">
        <v>125</v>
      </c>
    </row>
    <row r="101" spans="1:4">
      <c r="A101" s="24" t="s">
        <v>3</v>
      </c>
      <c r="B101" s="24" t="s">
        <v>15</v>
      </c>
      <c r="C101" s="24"/>
      <c r="D101" s="4"/>
    </row>
    <row r="102" spans="1:4" ht="27" customHeight="1">
      <c r="A102" s="5" t="s">
        <v>57</v>
      </c>
      <c r="B102" s="28" t="s">
        <v>111</v>
      </c>
      <c r="C102" s="29"/>
      <c r="D102" s="30"/>
    </row>
    <row r="103" spans="1:4" ht="111" customHeight="1">
      <c r="A103" s="24" t="s">
        <v>63</v>
      </c>
      <c r="B103" s="24" t="s">
        <v>133</v>
      </c>
      <c r="C103" s="7" t="s">
        <v>60</v>
      </c>
      <c r="D103" s="4" t="s">
        <v>134</v>
      </c>
    </row>
    <row r="104" spans="1:4" ht="27.75" customHeight="1">
      <c r="A104" s="24" t="s">
        <v>64</v>
      </c>
      <c r="B104" s="24" t="s">
        <v>132</v>
      </c>
      <c r="C104" s="7" t="s">
        <v>60</v>
      </c>
      <c r="D104" s="19">
        <f>D106+D107+D108</f>
        <v>6246.0792054794529</v>
      </c>
    </row>
    <row r="105" spans="1:4">
      <c r="A105" s="24"/>
      <c r="B105" s="24" t="s">
        <v>17</v>
      </c>
      <c r="C105" s="24"/>
      <c r="D105" s="4"/>
    </row>
    <row r="106" spans="1:4" ht="15">
      <c r="A106" s="24" t="s">
        <v>65</v>
      </c>
      <c r="B106" s="24" t="s">
        <v>18</v>
      </c>
      <c r="C106" s="7" t="s">
        <v>60</v>
      </c>
      <c r="D106" s="18">
        <f>483635.82/365</f>
        <v>1325.0296438356165</v>
      </c>
    </row>
    <row r="107" spans="1:4" ht="15">
      <c r="A107" s="24" t="s">
        <v>66</v>
      </c>
      <c r="B107" s="24" t="s">
        <v>19</v>
      </c>
      <c r="C107" s="7" t="s">
        <v>60</v>
      </c>
      <c r="D107" s="18">
        <f>2279818.91/365-D106-D108</f>
        <v>1223.3495616438368</v>
      </c>
    </row>
    <row r="108" spans="1:4" ht="38.25">
      <c r="A108" s="24" t="s">
        <v>67</v>
      </c>
      <c r="B108" s="24" t="s">
        <v>112</v>
      </c>
      <c r="C108" s="7" t="s">
        <v>60</v>
      </c>
      <c r="D108" s="17">
        <v>3697.7</v>
      </c>
    </row>
    <row r="109" spans="1:4" ht="17.25" customHeight="1">
      <c r="A109" s="5" t="s">
        <v>68</v>
      </c>
      <c r="B109" s="28" t="s">
        <v>20</v>
      </c>
      <c r="C109" s="29"/>
      <c r="D109" s="30"/>
    </row>
    <row r="110" spans="1:4">
      <c r="A110" s="24" t="s">
        <v>69</v>
      </c>
      <c r="B110" s="24" t="s">
        <v>16</v>
      </c>
      <c r="C110" s="4" t="s">
        <v>62</v>
      </c>
      <c r="D110" s="23">
        <v>42.1</v>
      </c>
    </row>
    <row r="111" spans="1:4" ht="54" customHeight="1">
      <c r="A111" s="24" t="s">
        <v>70</v>
      </c>
      <c r="B111" s="27" t="s">
        <v>21</v>
      </c>
      <c r="C111" s="27"/>
      <c r="D111" s="27"/>
    </row>
    <row r="112" spans="1:4">
      <c r="A112" s="24" t="s">
        <v>71</v>
      </c>
      <c r="B112" s="24" t="s">
        <v>22</v>
      </c>
      <c r="C112" s="7" t="s">
        <v>123</v>
      </c>
      <c r="D112" s="26">
        <v>0</v>
      </c>
    </row>
    <row r="113" spans="1:4">
      <c r="A113" s="24" t="s">
        <v>72</v>
      </c>
      <c r="B113" s="24" t="s">
        <v>23</v>
      </c>
      <c r="C113" s="10"/>
      <c r="D113" s="9"/>
    </row>
    <row r="114" spans="1:4" ht="27.75" customHeight="1">
      <c r="A114" s="24" t="s">
        <v>75</v>
      </c>
      <c r="B114" s="27" t="s">
        <v>95</v>
      </c>
      <c r="C114" s="27"/>
      <c r="D114" s="27"/>
    </row>
    <row r="115" spans="1:4">
      <c r="A115" s="24" t="s">
        <v>76</v>
      </c>
      <c r="B115" s="24" t="s">
        <v>24</v>
      </c>
      <c r="C115" s="24"/>
      <c r="D115" s="4"/>
    </row>
    <row r="116" spans="1:4" ht="85.5" customHeight="1">
      <c r="A116" s="24" t="s">
        <v>77</v>
      </c>
      <c r="B116" s="24" t="s">
        <v>127</v>
      </c>
      <c r="C116" s="24"/>
      <c r="D116" s="4" t="s">
        <v>128</v>
      </c>
    </row>
    <row r="117" spans="1:4">
      <c r="A117" s="24" t="s">
        <v>78</v>
      </c>
      <c r="B117" s="24" t="s">
        <v>25</v>
      </c>
      <c r="C117" s="4" t="s">
        <v>58</v>
      </c>
      <c r="D117" s="4">
        <v>11.169</v>
      </c>
    </row>
    <row r="118" spans="1:4">
      <c r="A118" s="24" t="s">
        <v>79</v>
      </c>
      <c r="B118" s="24" t="s">
        <v>26</v>
      </c>
      <c r="C118" s="24"/>
      <c r="D118" s="4"/>
    </row>
    <row r="119" spans="1:4" ht="80.25" customHeight="1">
      <c r="A119" s="24" t="s">
        <v>80</v>
      </c>
      <c r="B119" s="24" t="s">
        <v>127</v>
      </c>
      <c r="C119" s="24"/>
      <c r="D119" s="4" t="s">
        <v>129</v>
      </c>
    </row>
    <row r="120" spans="1:4">
      <c r="A120" s="24" t="s">
        <v>81</v>
      </c>
      <c r="B120" s="24" t="s">
        <v>27</v>
      </c>
      <c r="C120" s="4" t="s">
        <v>62</v>
      </c>
      <c r="D120" s="4">
        <v>19.489999999999998</v>
      </c>
    </row>
    <row r="121" spans="1:4">
      <c r="A121" s="24" t="s">
        <v>82</v>
      </c>
      <c r="B121" s="24" t="s">
        <v>28</v>
      </c>
      <c r="C121" s="4" t="s">
        <v>62</v>
      </c>
      <c r="D121" s="23">
        <v>42.8</v>
      </c>
    </row>
    <row r="122" spans="1:4">
      <c r="A122" s="3"/>
    </row>
  </sheetData>
  <mergeCells count="24">
    <mergeCell ref="B114:D114"/>
    <mergeCell ref="B57:D57"/>
    <mergeCell ref="B65:D65"/>
    <mergeCell ref="B70:D70"/>
    <mergeCell ref="B77:D77"/>
    <mergeCell ref="B79:D79"/>
    <mergeCell ref="B82:D82"/>
    <mergeCell ref="B94:D94"/>
    <mergeCell ref="B97:D97"/>
    <mergeCell ref="B102:D102"/>
    <mergeCell ref="B109:D109"/>
    <mergeCell ref="B111:D111"/>
    <mergeCell ref="B45:D45"/>
    <mergeCell ref="A7:D7"/>
    <mergeCell ref="A8:D8"/>
    <mergeCell ref="A9:D9"/>
    <mergeCell ref="A10:D10"/>
    <mergeCell ref="A14:D14"/>
    <mergeCell ref="A18:D18"/>
    <mergeCell ref="B23:D23"/>
    <mergeCell ref="B28:D28"/>
    <mergeCell ref="B33:D33"/>
    <mergeCell ref="B40:D40"/>
    <mergeCell ref="B42:D42"/>
  </mergeCells>
  <pageMargins left="0.39370078740157483" right="0.19685039370078741" top="0.19685039370078741"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март 2014</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2013-12-09T06:33:24Z</cp:lastPrinted>
  <dcterms:created xsi:type="dcterms:W3CDTF">2013-12-04T09:33:45Z</dcterms:created>
  <dcterms:modified xsi:type="dcterms:W3CDTF">2014-05-13T13:05:17Z</dcterms:modified>
</cp:coreProperties>
</file>